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4\bkp-29-01-20242\Obras 2022\PROJETOS 2022\IBI017_202203-000 - Manutenção dos Gabiões da Av. Carolina Gereto Dall Acqua\Envio FID 11.07.23\Licitação - Obra\"/>
    </mc:Choice>
  </mc:AlternateContent>
  <xr:revisionPtr revIDLastSave="0" documentId="13_ncr:1_{AC67D630-CCEF-4B79-BA2C-F1B77A5B016B}" xr6:coauthVersionLast="36" xr6:coauthVersionMax="36" xr10:uidLastSave="{00000000-0000-0000-0000-000000000000}"/>
  <bookViews>
    <workbookView xWindow="0" yWindow="0" windowWidth="28800" windowHeight="12105" tabRatio="500" activeTab="1" xr2:uid="{00000000-000D-0000-FFFF-FFFF00000000}"/>
  </bookViews>
  <sheets>
    <sheet name="CONVÊNIO" sheetId="1" r:id="rId1"/>
    <sheet name="Licitação" sheetId="2" r:id="rId2"/>
  </sheets>
  <definedNames>
    <definedName name="_xlnm.Print_Area" localSheetId="0">CONVÊNIO!$A$1:$AN$37</definedName>
    <definedName name="_xlnm.Print_Area" localSheetId="1">Licitação!$A$1:$J$37</definedName>
    <definedName name="Print_Area_0" localSheetId="0">CONVÊNIO!$A$11:$AN$31</definedName>
    <definedName name="Print_Area_0" localSheetId="1">Licitação!$A$11:$J$31</definedName>
    <definedName name="Print_Area_0_0" localSheetId="0">CONVÊNIO!$A$11:$AN$18</definedName>
    <definedName name="Print_Area_0_0" localSheetId="1">Licitação!$A$11:$J$18</definedName>
  </definedNames>
  <calcPr calcId="191029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18" i="2" l="1"/>
  <c r="E18" i="2" s="1"/>
  <c r="G18" i="2" s="1"/>
  <c r="I18" i="2" s="1"/>
  <c r="I17" i="2"/>
  <c r="G17" i="2"/>
  <c r="E17" i="2"/>
  <c r="I16" i="2"/>
  <c r="G16" i="2"/>
  <c r="E16" i="2"/>
  <c r="E15" i="2"/>
  <c r="C16" i="2"/>
  <c r="C15" i="2"/>
  <c r="C17" i="2" s="1"/>
</calcChain>
</file>

<file path=xl/sharedStrings.xml><?xml version="1.0" encoding="utf-8"?>
<sst xmlns="http://schemas.openxmlformats.org/spreadsheetml/2006/main" count="89" uniqueCount="31">
  <si>
    <t>CRONOGRAMA FÍSICO- FINANCEIRO</t>
  </si>
  <si>
    <t xml:space="preserve">Serviços </t>
  </si>
  <si>
    <t>Mês 01</t>
  </si>
  <si>
    <t>Mês 02</t>
  </si>
  <si>
    <t>Mês 03</t>
  </si>
  <si>
    <t>Mês 04</t>
  </si>
  <si>
    <t>Mês 05</t>
  </si>
  <si>
    <t>Mês 06</t>
  </si>
  <si>
    <t>TOTAL</t>
  </si>
  <si>
    <t>%</t>
  </si>
  <si>
    <t>Valor</t>
  </si>
  <si>
    <t>ACUMULADO</t>
  </si>
  <si>
    <t>Secretário Municipal de Obras Públicas</t>
  </si>
  <si>
    <t>Mês 07</t>
  </si>
  <si>
    <t>Mês 08</t>
  </si>
  <si>
    <t>Mês 09</t>
  </si>
  <si>
    <t>Mês 10</t>
  </si>
  <si>
    <t>Mês 11</t>
  </si>
  <si>
    <t>Mês 12</t>
  </si>
  <si>
    <t>Mês 13</t>
  </si>
  <si>
    <t>Mês 14</t>
  </si>
  <si>
    <t>Mês 15</t>
  </si>
  <si>
    <t>Mês 16</t>
  </si>
  <si>
    <t>Mês 17</t>
  </si>
  <si>
    <t>Mês 18</t>
  </si>
  <si>
    <t>Mês 19</t>
  </si>
  <si>
    <t>1. Serviços Preliminares (Obras)</t>
  </si>
  <si>
    <t>2. Drenagem</t>
  </si>
  <si>
    <t>Prefeito Municipal</t>
  </si>
  <si>
    <t>Florisvaldo Antonio Fiorentino</t>
  </si>
  <si>
    <t>Henrique Faustino do Nascimento Silva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</si>
</sst>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* #,##0.00_-;\-&quot;R$&quot;* #,##0.00_-;_-&quot;R$&quot;* &quot;-&quot;??_-;_-@_-"/>
    <numFmt numFmtId="43" formatCode="_-* #,##0.00_-;\-* #,##0.00_-;_-* &quot;-&quot;??_-;_-@_-"/>
    <numFmt numFmtId="164" formatCode="_-* #,##0.00_-;\-* #,##0.00_-;_-* \-??_-;_-@_-"/>
  </numFmts>
  <fonts count="14" x14ac:knownFonts="1">
    <font>
      <sz val="11"/>
      <color rgb="FF000000"/>
      <name val="Calibri"/>
      <family val="2"/>
      <charset val="1"/>
    </font>
    <font>
      <b/>
      <sz val="18"/>
      <color rgb="FF000000"/>
      <name val="Arial Black"/>
      <family val="2"/>
      <charset val="1"/>
    </font>
    <font>
      <b/>
      <sz val="14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i/>
      <sz val="11"/>
      <color rgb="FF000000"/>
      <name val="Calibri"/>
      <family val="2"/>
      <charset val="1"/>
    </font>
    <font>
      <sz val="11"/>
      <color rgb="FF000000"/>
      <name val="Calibri"/>
      <family val="2"/>
      <charset val="1"/>
    </font>
    <font>
      <i/>
      <sz val="12"/>
      <color rgb="FF000000"/>
      <name val="Calibri"/>
      <family val="2"/>
      <charset val="1"/>
    </font>
    <font>
      <b/>
      <sz val="11"/>
      <name val="Calibri"/>
      <family val="2"/>
    </font>
    <font>
      <sz val="11"/>
      <name val="Calibri"/>
      <family val="2"/>
    </font>
    <font>
      <b/>
      <sz val="12"/>
      <color rgb="FF000000"/>
      <name val="Calibri"/>
      <family val="2"/>
    </font>
    <font>
      <b/>
      <sz val="12"/>
      <name val="Calibri"/>
      <family val="2"/>
    </font>
    <font>
      <i/>
      <sz val="12"/>
      <color rgb="FF000000"/>
      <name val="Calibri"/>
      <family val="2"/>
    </font>
    <font>
      <sz val="12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BE5D6"/>
        <bgColor rgb="FFD9D9D9"/>
      </patternFill>
    </fill>
    <fill>
      <patternFill patternType="solid">
        <fgColor rgb="FFD9D9D9"/>
        <bgColor rgb="FFFBE5D6"/>
      </patternFill>
    </fill>
  </fills>
  <borders count="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164" fontId="6" fillId="0" borderId="0" applyBorder="0" applyProtection="0"/>
    <xf numFmtId="9" fontId="6" fillId="0" borderId="0" applyBorder="0" applyProtection="0"/>
    <xf numFmtId="44" fontId="6" fillId="0" borderId="0" applyFont="0" applyFill="0" applyBorder="0" applyAlignment="0" applyProtection="0"/>
  </cellStyleXfs>
  <cellXfs count="44">
    <xf numFmtId="0" fontId="0" fillId="0" borderId="0" xfId="0"/>
    <xf numFmtId="0" fontId="0" fillId="0" borderId="0" xfId="0" applyAlignment="1">
      <alignment vertical="center"/>
    </xf>
    <xf numFmtId="10" fontId="0" fillId="0" borderId="0" xfId="0" applyNumberFormat="1" applyAlignment="1">
      <alignment vertical="center"/>
    </xf>
    <xf numFmtId="164" fontId="0" fillId="0" borderId="0" xfId="1" applyFont="1" applyBorder="1" applyAlignment="1" applyProtection="1">
      <alignment vertical="center"/>
    </xf>
    <xf numFmtId="10" fontId="0" fillId="0" borderId="0" xfId="2" applyNumberFormat="1" applyFont="1" applyBorder="1" applyAlignment="1" applyProtection="1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10" fontId="3" fillId="2" borderId="2" xfId="2" applyNumberFormat="1" applyFont="1" applyFill="1" applyBorder="1" applyAlignment="1" applyProtection="1">
      <alignment horizontal="center" vertical="center" wrapText="1"/>
    </xf>
    <xf numFmtId="164" fontId="3" fillId="2" borderId="2" xfId="1" applyFont="1" applyFill="1" applyBorder="1" applyAlignment="1" applyProtection="1">
      <alignment horizontal="center" vertical="center" wrapText="1"/>
    </xf>
    <xf numFmtId="10" fontId="3" fillId="2" borderId="2" xfId="0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vertical="center" wrapText="1"/>
    </xf>
    <xf numFmtId="10" fontId="0" fillId="0" borderId="4" xfId="2" applyNumberFormat="1" applyFont="1" applyBorder="1" applyAlignment="1" applyProtection="1">
      <alignment vertical="center"/>
    </xf>
    <xf numFmtId="164" fontId="0" fillId="0" borderId="5" xfId="1" applyFont="1" applyBorder="1" applyAlignment="1" applyProtection="1">
      <alignment vertical="center"/>
    </xf>
    <xf numFmtId="164" fontId="4" fillId="0" borderId="6" xfId="1" applyFont="1" applyBorder="1" applyAlignment="1" applyProtection="1">
      <alignment vertical="center"/>
    </xf>
    <xf numFmtId="164" fontId="0" fillId="0" borderId="0" xfId="0" applyNumberFormat="1" applyAlignment="1">
      <alignment vertical="center"/>
    </xf>
    <xf numFmtId="0" fontId="4" fillId="3" borderId="2" xfId="0" applyFont="1" applyFill="1" applyBorder="1" applyAlignment="1">
      <alignment vertical="center"/>
    </xf>
    <xf numFmtId="10" fontId="4" fillId="3" borderId="2" xfId="0" applyNumberFormat="1" applyFont="1" applyFill="1" applyBorder="1" applyAlignment="1">
      <alignment vertical="center"/>
    </xf>
    <xf numFmtId="164" fontId="0" fillId="3" borderId="2" xfId="1" applyFont="1" applyFill="1" applyBorder="1" applyAlignment="1" applyProtection="1">
      <alignment horizontal="left" vertical="center"/>
    </xf>
    <xf numFmtId="10" fontId="4" fillId="3" borderId="2" xfId="2" applyNumberFormat="1" applyFont="1" applyFill="1" applyBorder="1" applyAlignment="1" applyProtection="1">
      <alignment vertical="center"/>
    </xf>
    <xf numFmtId="4" fontId="4" fillId="3" borderId="2" xfId="0" applyNumberFormat="1" applyFont="1" applyFill="1" applyBorder="1" applyAlignment="1">
      <alignment vertical="center"/>
    </xf>
    <xf numFmtId="164" fontId="4" fillId="3" borderId="2" xfId="1" applyFont="1" applyFill="1" applyBorder="1" applyAlignment="1" applyProtection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43" fontId="4" fillId="0" borderId="0" xfId="0" applyNumberFormat="1" applyFont="1" applyBorder="1" applyAlignment="1">
      <alignment vertical="center"/>
    </xf>
    <xf numFmtId="44" fontId="0" fillId="0" borderId="0" xfId="3" applyFont="1" applyBorder="1" applyAlignment="1" applyProtection="1">
      <alignment vertical="center"/>
    </xf>
    <xf numFmtId="44" fontId="0" fillId="0" borderId="0" xfId="3" applyFont="1" applyAlignment="1">
      <alignment vertical="center"/>
    </xf>
    <xf numFmtId="0" fontId="3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8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1" fillId="0" borderId="0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13" fillId="0" borderId="0" xfId="0" applyFont="1" applyAlignment="1">
      <alignment horizontal="center"/>
    </xf>
  </cellXfs>
  <cellStyles count="4">
    <cellStyle name="Moeda" xfId="3" builtinId="4"/>
    <cellStyle name="Normal" xfId="0" builtinId="0"/>
    <cellStyle name="Porcentagem" xfId="2" builtinId="5"/>
    <cellStyle name="Vírgula" xfId="1" builtin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BE5D6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1751670</xdr:colOff>
      <xdr:row>0</xdr:row>
      <xdr:rowOff>81643</xdr:rowOff>
    </xdr:from>
    <xdr:to>
      <xdr:col>10</xdr:col>
      <xdr:colOff>200948</xdr:colOff>
      <xdr:row>9</xdr:row>
      <xdr:rowOff>128443</xdr:rowOff>
    </xdr:to>
    <xdr:pic>
      <xdr:nvPicPr>
        <xdr:cNvPr id="3" name="Figura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1751670" y="81643"/>
          <a:ext cx="7838207" cy="1516371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</xdr:col>
      <xdr:colOff>380761</xdr:colOff>
      <xdr:row>30</xdr:row>
      <xdr:rowOff>175817</xdr:rowOff>
    </xdr:from>
    <xdr:to>
      <xdr:col>8</xdr:col>
      <xdr:colOff>935525</xdr:colOff>
      <xdr:row>35</xdr:row>
      <xdr:rowOff>149897</xdr:rowOff>
    </xdr:to>
    <xdr:pic>
      <xdr:nvPicPr>
        <xdr:cNvPr id="4" name="Figura 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2693975" y="8108781"/>
          <a:ext cx="5861550" cy="92658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30</xdr:col>
      <xdr:colOff>301839</xdr:colOff>
      <xdr:row>31</xdr:row>
      <xdr:rowOff>28862</xdr:rowOff>
    </xdr:from>
    <xdr:to>
      <xdr:col>37</xdr:col>
      <xdr:colOff>312318</xdr:colOff>
      <xdr:row>36</xdr:row>
      <xdr:rowOff>2942</xdr:rowOff>
    </xdr:to>
    <xdr:pic>
      <xdr:nvPicPr>
        <xdr:cNvPr id="5" name="Figura 2">
          <a:extLst>
            <a:ext uri="{FF2B5EF4-FFF2-40B4-BE49-F238E27FC236}">
              <a16:creationId xmlns:a16="http://schemas.microsoft.com/office/drawing/2014/main" id="{E2B79490-AB89-4599-88E0-BF168C13590E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25788018" y="8152326"/>
          <a:ext cx="5861550" cy="92658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16</xdr:col>
      <xdr:colOff>617525</xdr:colOff>
      <xdr:row>30</xdr:row>
      <xdr:rowOff>99618</xdr:rowOff>
    </xdr:from>
    <xdr:to>
      <xdr:col>24</xdr:col>
      <xdr:colOff>29289</xdr:colOff>
      <xdr:row>35</xdr:row>
      <xdr:rowOff>73698</xdr:rowOff>
    </xdr:to>
    <xdr:pic>
      <xdr:nvPicPr>
        <xdr:cNvPr id="6" name="Figura 2">
          <a:extLst>
            <a:ext uri="{FF2B5EF4-FFF2-40B4-BE49-F238E27FC236}">
              <a16:creationId xmlns:a16="http://schemas.microsoft.com/office/drawing/2014/main" id="{BDB86775-DD80-4099-8D86-8880113B5027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4891418" y="8032582"/>
          <a:ext cx="5861550" cy="92658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15</xdr:col>
      <xdr:colOff>353787</xdr:colOff>
      <xdr:row>1</xdr:row>
      <xdr:rowOff>27212</xdr:rowOff>
    </xdr:from>
    <xdr:to>
      <xdr:col>25</xdr:col>
      <xdr:colOff>82137</xdr:colOff>
      <xdr:row>10</xdr:row>
      <xdr:rowOff>74012</xdr:rowOff>
    </xdr:to>
    <xdr:pic>
      <xdr:nvPicPr>
        <xdr:cNvPr id="7" name="Figura 1">
          <a:extLst>
            <a:ext uri="{FF2B5EF4-FFF2-40B4-BE49-F238E27FC236}">
              <a16:creationId xmlns:a16="http://schemas.microsoft.com/office/drawing/2014/main" id="{C4BF77B9-2132-42CC-A634-AAFC7D911DDA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13906501" y="190498"/>
          <a:ext cx="7838207" cy="1516371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28</xdr:col>
      <xdr:colOff>873579</xdr:colOff>
      <xdr:row>1</xdr:row>
      <xdr:rowOff>16327</xdr:rowOff>
    </xdr:from>
    <xdr:to>
      <xdr:col>38</xdr:col>
      <xdr:colOff>724393</xdr:colOff>
      <xdr:row>10</xdr:row>
      <xdr:rowOff>63127</xdr:rowOff>
    </xdr:to>
    <xdr:pic>
      <xdr:nvPicPr>
        <xdr:cNvPr id="9" name="Figura 1">
          <a:extLst>
            <a:ext uri="{FF2B5EF4-FFF2-40B4-BE49-F238E27FC236}">
              <a16:creationId xmlns:a16="http://schemas.microsoft.com/office/drawing/2014/main" id="{4427F1E7-5583-4E9C-ABB8-7A8072984076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4822150" y="179613"/>
          <a:ext cx="7838207" cy="1516371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976063</xdr:colOff>
      <xdr:row>0</xdr:row>
      <xdr:rowOff>81643</xdr:rowOff>
    </xdr:from>
    <xdr:to>
      <xdr:col>9</xdr:col>
      <xdr:colOff>146520</xdr:colOff>
      <xdr:row>9</xdr:row>
      <xdr:rowOff>128443</xdr:rowOff>
    </xdr:to>
    <xdr:pic>
      <xdr:nvPicPr>
        <xdr:cNvPr id="2" name="Figura 1">
          <a:extLst>
            <a:ext uri="{FF2B5EF4-FFF2-40B4-BE49-F238E27FC236}">
              <a16:creationId xmlns:a16="http://schemas.microsoft.com/office/drawing/2014/main" id="{95556154-6D96-482B-84D8-F9B15285D0B9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976063" y="81643"/>
          <a:ext cx="7838207" cy="1516371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0</xdr:col>
      <xdr:colOff>1972797</xdr:colOff>
      <xdr:row>31</xdr:row>
      <xdr:rowOff>53352</xdr:rowOff>
    </xdr:from>
    <xdr:to>
      <xdr:col>8</xdr:col>
      <xdr:colOff>214347</xdr:colOff>
      <xdr:row>36</xdr:row>
      <xdr:rowOff>27432</xdr:rowOff>
    </xdr:to>
    <xdr:pic>
      <xdr:nvPicPr>
        <xdr:cNvPr id="3" name="Figura 2">
          <a:extLst>
            <a:ext uri="{FF2B5EF4-FFF2-40B4-BE49-F238E27FC236}">
              <a16:creationId xmlns:a16="http://schemas.microsoft.com/office/drawing/2014/main" id="{20C326EA-D039-42FA-BC08-39CB2BFD5DAB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972797" y="8149602"/>
          <a:ext cx="5861550" cy="926580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J31"/>
  <sheetViews>
    <sheetView view="pageBreakPreview" topLeftCell="M1" zoomScale="70" zoomScaleNormal="70" zoomScaleSheetLayoutView="70" zoomScalePageLayoutView="75" workbookViewId="0">
      <selection activeCell="AC27" sqref="AC27:AK28"/>
    </sheetView>
  </sheetViews>
  <sheetFormatPr defaultRowHeight="15" x14ac:dyDescent="0.25"/>
  <cols>
    <col min="1" max="1" width="34.7109375" style="1" customWidth="1"/>
    <col min="2" max="2" width="10.42578125" style="2" customWidth="1"/>
    <col min="3" max="3" width="13.7109375" style="3" customWidth="1"/>
    <col min="4" max="4" width="9" style="2" customWidth="1"/>
    <col min="5" max="5" width="13" style="3" customWidth="1"/>
    <col min="6" max="6" width="10.7109375" style="4" customWidth="1"/>
    <col min="7" max="7" width="13.7109375" style="3" customWidth="1"/>
    <col min="8" max="8" width="9" style="2" customWidth="1"/>
    <col min="9" max="9" width="15.7109375" style="3" customWidth="1"/>
    <col min="10" max="10" width="10.85546875" style="2" customWidth="1"/>
    <col min="11" max="11" width="14.140625" style="3" customWidth="1"/>
    <col min="12" max="12" width="9" style="2" customWidth="1"/>
    <col min="13" max="13" width="14.42578125" style="3" customWidth="1"/>
    <col min="14" max="14" width="10.85546875" style="2" customWidth="1"/>
    <col min="15" max="15" width="14.140625" style="3" customWidth="1"/>
    <col min="16" max="16" width="10.85546875" style="2" customWidth="1"/>
    <col min="17" max="17" width="14.140625" style="3" customWidth="1"/>
    <col min="18" max="18" width="9" style="2" customWidth="1"/>
    <col min="19" max="19" width="14.42578125" style="3" customWidth="1"/>
    <col min="20" max="20" width="10.85546875" style="2" customWidth="1"/>
    <col min="21" max="21" width="14.140625" style="3" customWidth="1"/>
    <col min="22" max="22" width="9" style="2" customWidth="1"/>
    <col min="23" max="23" width="14.42578125" style="3" customWidth="1"/>
    <col min="24" max="24" width="10.85546875" style="2" customWidth="1"/>
    <col min="25" max="25" width="14.140625" style="3" customWidth="1"/>
    <col min="26" max="26" width="9" style="2" customWidth="1"/>
    <col min="27" max="27" width="14.42578125" style="3" customWidth="1"/>
    <col min="28" max="28" width="10.85546875" style="2" customWidth="1"/>
    <col min="29" max="29" width="14.140625" style="3" customWidth="1"/>
    <col min="30" max="30" width="9" style="2" customWidth="1"/>
    <col min="31" max="31" width="14.42578125" style="3" customWidth="1"/>
    <col min="32" max="32" width="10.85546875" style="2" customWidth="1"/>
    <col min="33" max="33" width="14.140625" style="3" customWidth="1"/>
    <col min="34" max="34" width="9" style="2" customWidth="1"/>
    <col min="35" max="35" width="14.42578125" style="3" customWidth="1"/>
    <col min="36" max="36" width="10.85546875" style="2" customWidth="1"/>
    <col min="37" max="37" width="14.140625" style="3" customWidth="1"/>
    <col min="38" max="38" width="9" style="2" customWidth="1"/>
    <col min="39" max="39" width="14.42578125" style="3" customWidth="1"/>
    <col min="40" max="40" width="16.85546875" style="3" customWidth="1"/>
    <col min="41" max="41" width="17.5703125" style="1" customWidth="1"/>
    <col min="42" max="1026" width="9.140625" style="1" customWidth="1"/>
    <col min="1027" max="1051" width="11.5703125"/>
  </cols>
  <sheetData>
    <row r="1" spans="1:41 1027:1050" ht="12.75" customHeight="1" x14ac:dyDescent="0.25">
      <c r="A1" s="5"/>
      <c r="B1" s="5"/>
      <c r="C1" s="5"/>
      <c r="D1" s="5"/>
      <c r="E1" s="5"/>
      <c r="F1" s="5"/>
      <c r="G1" s="5"/>
      <c r="H1" s="5"/>
      <c r="I1" s="5"/>
      <c r="J1" s="21"/>
      <c r="K1" s="21"/>
      <c r="L1" s="21"/>
      <c r="M1" s="21"/>
      <c r="N1" s="5"/>
      <c r="O1" s="5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7"/>
      <c r="AK1" s="27"/>
      <c r="AL1" s="27"/>
      <c r="AM1" s="27"/>
      <c r="AN1" s="5"/>
    </row>
    <row r="2" spans="1:41 1027:1050" ht="12.75" customHeight="1" x14ac:dyDescent="0.25">
      <c r="A2" s="5"/>
      <c r="B2" s="5"/>
      <c r="C2" s="5"/>
      <c r="D2" s="5"/>
      <c r="E2" s="5"/>
      <c r="F2" s="5"/>
      <c r="G2" s="5"/>
      <c r="H2" s="5"/>
      <c r="I2" s="5"/>
      <c r="J2" s="21"/>
      <c r="K2" s="21"/>
      <c r="L2" s="21"/>
      <c r="M2" s="21"/>
      <c r="N2" s="5"/>
      <c r="O2" s="5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7"/>
      <c r="AK2" s="27"/>
      <c r="AL2" s="27"/>
      <c r="AM2" s="27"/>
      <c r="AN2" s="5"/>
    </row>
    <row r="3" spans="1:41 1027:1050" ht="12.75" customHeight="1" x14ac:dyDescent="0.25">
      <c r="A3" s="5"/>
      <c r="B3" s="5"/>
      <c r="C3" s="5"/>
      <c r="D3" s="5"/>
      <c r="E3" s="5"/>
      <c r="F3" s="5"/>
      <c r="G3" s="5"/>
      <c r="H3" s="5"/>
      <c r="I3" s="5"/>
      <c r="J3" s="21"/>
      <c r="K3" s="21"/>
      <c r="L3" s="21"/>
      <c r="M3" s="21"/>
      <c r="N3" s="5"/>
      <c r="O3" s="5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7"/>
      <c r="AK3" s="27"/>
      <c r="AL3" s="27"/>
      <c r="AM3" s="27"/>
      <c r="AN3" s="5"/>
    </row>
    <row r="4" spans="1:41 1027:1050" ht="12.75" customHeight="1" x14ac:dyDescent="0.25">
      <c r="A4" s="5"/>
      <c r="B4" s="5"/>
      <c r="C4" s="5"/>
      <c r="D4" s="5"/>
      <c r="E4" s="5"/>
      <c r="F4" s="5"/>
      <c r="G4" s="5"/>
      <c r="H4" s="5"/>
      <c r="I4" s="5"/>
      <c r="J4" s="21"/>
      <c r="K4" s="21"/>
      <c r="L4" s="21"/>
      <c r="M4" s="21"/>
      <c r="N4" s="5"/>
      <c r="O4" s="5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7"/>
      <c r="AK4" s="27"/>
      <c r="AL4" s="27"/>
      <c r="AM4" s="27"/>
      <c r="AN4" s="5"/>
    </row>
    <row r="5" spans="1:41 1027:1050" ht="12.75" customHeight="1" x14ac:dyDescent="0.25">
      <c r="A5" s="5"/>
      <c r="B5" s="5"/>
      <c r="C5" s="5"/>
      <c r="D5" s="5"/>
      <c r="E5" s="5"/>
      <c r="F5" s="5"/>
      <c r="G5" s="5"/>
      <c r="H5" s="5"/>
      <c r="I5" s="5"/>
      <c r="J5" s="21"/>
      <c r="K5" s="21"/>
      <c r="L5" s="21"/>
      <c r="M5" s="21"/>
      <c r="N5" s="5"/>
      <c r="O5" s="5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7"/>
      <c r="AK5" s="27"/>
      <c r="AL5" s="27"/>
      <c r="AM5" s="27"/>
      <c r="AN5" s="5"/>
    </row>
    <row r="6" spans="1:41 1027:1050" ht="12.75" customHeight="1" x14ac:dyDescent="0.25">
      <c r="A6" s="5"/>
      <c r="B6" s="5"/>
      <c r="C6" s="5"/>
      <c r="D6" s="5"/>
      <c r="E6" s="5"/>
      <c r="F6" s="5"/>
      <c r="G6" s="5"/>
      <c r="H6" s="5"/>
      <c r="I6" s="5"/>
      <c r="J6" s="21"/>
      <c r="K6" s="21"/>
      <c r="L6" s="21"/>
      <c r="M6" s="21"/>
      <c r="N6" s="5"/>
      <c r="O6" s="5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7"/>
      <c r="AK6" s="27"/>
      <c r="AL6" s="27"/>
      <c r="AM6" s="27"/>
      <c r="AN6" s="5"/>
    </row>
    <row r="7" spans="1:41 1027:1050" ht="12.75" customHeight="1" x14ac:dyDescent="0.25">
      <c r="A7" s="5"/>
      <c r="B7" s="5"/>
      <c r="C7" s="5"/>
      <c r="D7" s="5"/>
      <c r="E7" s="5"/>
      <c r="F7" s="5"/>
      <c r="G7" s="5"/>
      <c r="H7" s="5"/>
      <c r="I7" s="5"/>
      <c r="J7" s="21"/>
      <c r="K7" s="21"/>
      <c r="L7" s="21"/>
      <c r="M7" s="21"/>
      <c r="N7" s="5"/>
      <c r="O7" s="5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7"/>
      <c r="AK7" s="27"/>
      <c r="AL7" s="27"/>
      <c r="AM7" s="27"/>
      <c r="AN7" s="5"/>
    </row>
    <row r="8" spans="1:41 1027:1050" ht="12.75" customHeight="1" x14ac:dyDescent="0.25">
      <c r="A8" s="5"/>
      <c r="B8" s="5"/>
      <c r="C8" s="5"/>
      <c r="D8" s="5"/>
      <c r="E8" s="5"/>
      <c r="F8" s="5"/>
      <c r="G8" s="5"/>
      <c r="H8" s="5"/>
      <c r="I8" s="5"/>
      <c r="J8" s="21"/>
      <c r="K8" s="21"/>
      <c r="L8" s="21"/>
      <c r="M8" s="21"/>
      <c r="N8" s="5"/>
      <c r="O8" s="5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7"/>
      <c r="AK8" s="27"/>
      <c r="AL8" s="27"/>
      <c r="AM8" s="27"/>
      <c r="AN8" s="5"/>
    </row>
    <row r="9" spans="1:41 1027:1050" ht="12.75" customHeight="1" x14ac:dyDescent="0.25">
      <c r="A9" s="5"/>
      <c r="B9" s="5"/>
      <c r="C9" s="5"/>
      <c r="D9" s="5"/>
      <c r="E9" s="5"/>
      <c r="F9" s="5"/>
      <c r="G9" s="5"/>
      <c r="H9" s="5"/>
      <c r="I9" s="5"/>
      <c r="J9" s="21"/>
      <c r="K9" s="21"/>
      <c r="L9" s="21"/>
      <c r="M9" s="21"/>
      <c r="N9" s="5"/>
      <c r="O9" s="5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7"/>
      <c r="AK9" s="27"/>
      <c r="AL9" s="27"/>
      <c r="AM9" s="27"/>
      <c r="AN9" s="5"/>
    </row>
    <row r="10" spans="1:41 1027:1050" ht="12.75" customHeight="1" x14ac:dyDescent="0.25">
      <c r="A10" s="5"/>
      <c r="B10" s="5"/>
      <c r="C10" s="5"/>
      <c r="D10" s="5"/>
      <c r="E10" s="5"/>
      <c r="F10" s="5"/>
      <c r="G10" s="5"/>
      <c r="H10" s="5"/>
      <c r="I10" s="5"/>
      <c r="J10" s="21"/>
      <c r="K10" s="21"/>
      <c r="L10" s="21"/>
      <c r="M10" s="21"/>
      <c r="N10" s="5"/>
      <c r="O10" s="5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7"/>
      <c r="AK10" s="27"/>
      <c r="AL10" s="27"/>
      <c r="AM10" s="27"/>
      <c r="AN10" s="5"/>
    </row>
    <row r="11" spans="1:41 1027:1050" ht="48" customHeight="1" x14ac:dyDescent="0.25">
      <c r="A11" s="37" t="s">
        <v>0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</row>
    <row r="12" spans="1:41 1027:1050" ht="19.5" thickBot="1" x14ac:dyDescent="0.3">
      <c r="A12" s="22"/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</row>
    <row r="13" spans="1:41 1027:1050" s="6" customFormat="1" ht="51.75" customHeight="1" thickBot="1" x14ac:dyDescent="0.3">
      <c r="A13" s="36" t="s">
        <v>1</v>
      </c>
      <c r="B13" s="36" t="s">
        <v>2</v>
      </c>
      <c r="C13" s="36"/>
      <c r="D13" s="36" t="s">
        <v>3</v>
      </c>
      <c r="E13" s="36"/>
      <c r="F13" s="36" t="s">
        <v>4</v>
      </c>
      <c r="G13" s="36"/>
      <c r="H13" s="36" t="s">
        <v>5</v>
      </c>
      <c r="I13" s="36"/>
      <c r="J13" s="36" t="s">
        <v>6</v>
      </c>
      <c r="K13" s="36"/>
      <c r="L13" s="36" t="s">
        <v>7</v>
      </c>
      <c r="M13" s="36"/>
      <c r="N13" s="36" t="s">
        <v>13</v>
      </c>
      <c r="O13" s="36"/>
      <c r="P13" s="36" t="s">
        <v>14</v>
      </c>
      <c r="Q13" s="36"/>
      <c r="R13" s="36" t="s">
        <v>15</v>
      </c>
      <c r="S13" s="36"/>
      <c r="T13" s="36" t="s">
        <v>16</v>
      </c>
      <c r="U13" s="36"/>
      <c r="V13" s="36" t="s">
        <v>17</v>
      </c>
      <c r="W13" s="36"/>
      <c r="X13" s="36" t="s">
        <v>18</v>
      </c>
      <c r="Y13" s="36"/>
      <c r="Z13" s="36" t="s">
        <v>19</v>
      </c>
      <c r="AA13" s="36"/>
      <c r="AB13" s="36" t="s">
        <v>20</v>
      </c>
      <c r="AC13" s="36"/>
      <c r="AD13" s="36" t="s">
        <v>21</v>
      </c>
      <c r="AE13" s="36"/>
      <c r="AF13" s="36" t="s">
        <v>22</v>
      </c>
      <c r="AG13" s="36"/>
      <c r="AH13" s="36" t="s">
        <v>23</v>
      </c>
      <c r="AI13" s="36"/>
      <c r="AJ13" s="36" t="s">
        <v>24</v>
      </c>
      <c r="AK13" s="36"/>
      <c r="AL13" s="36" t="s">
        <v>25</v>
      </c>
      <c r="AM13" s="36"/>
      <c r="AN13" s="36" t="s">
        <v>8</v>
      </c>
      <c r="AMM13"/>
      <c r="AMN13"/>
      <c r="AMO13"/>
      <c r="AMP13"/>
      <c r="AMQ13"/>
      <c r="AMR13"/>
      <c r="AMS13"/>
      <c r="AMT13"/>
      <c r="AMU13"/>
      <c r="AMV13"/>
      <c r="AMW13"/>
      <c r="AMX13"/>
      <c r="AMY13"/>
      <c r="AMZ13"/>
      <c r="ANA13"/>
      <c r="ANB13"/>
      <c r="ANC13"/>
      <c r="AND13"/>
      <c r="ANE13"/>
      <c r="ANF13"/>
      <c r="ANG13"/>
      <c r="ANH13"/>
      <c r="ANI13"/>
      <c r="ANJ13"/>
    </row>
    <row r="14" spans="1:41 1027:1050" s="6" customFormat="1" ht="39" customHeight="1" thickBot="1" x14ac:dyDescent="0.3">
      <c r="A14" s="36"/>
      <c r="B14" s="7" t="s">
        <v>9</v>
      </c>
      <c r="C14" s="8" t="s">
        <v>10</v>
      </c>
      <c r="D14" s="7" t="s">
        <v>9</v>
      </c>
      <c r="E14" s="8" t="s">
        <v>10</v>
      </c>
      <c r="F14" s="7" t="s">
        <v>9</v>
      </c>
      <c r="G14" s="8" t="s">
        <v>10</v>
      </c>
      <c r="H14" s="9" t="s">
        <v>9</v>
      </c>
      <c r="I14" s="8" t="s">
        <v>10</v>
      </c>
      <c r="J14" s="9" t="s">
        <v>9</v>
      </c>
      <c r="K14" s="8" t="s">
        <v>10</v>
      </c>
      <c r="L14" s="9" t="s">
        <v>9</v>
      </c>
      <c r="M14" s="8" t="s">
        <v>10</v>
      </c>
      <c r="N14" s="9" t="s">
        <v>9</v>
      </c>
      <c r="O14" s="8" t="s">
        <v>10</v>
      </c>
      <c r="P14" s="9" t="s">
        <v>9</v>
      </c>
      <c r="Q14" s="8" t="s">
        <v>10</v>
      </c>
      <c r="R14" s="9" t="s">
        <v>9</v>
      </c>
      <c r="S14" s="8" t="s">
        <v>10</v>
      </c>
      <c r="T14" s="9" t="s">
        <v>9</v>
      </c>
      <c r="U14" s="8" t="s">
        <v>10</v>
      </c>
      <c r="V14" s="9" t="s">
        <v>9</v>
      </c>
      <c r="W14" s="8" t="s">
        <v>10</v>
      </c>
      <c r="X14" s="9" t="s">
        <v>9</v>
      </c>
      <c r="Y14" s="8" t="s">
        <v>10</v>
      </c>
      <c r="Z14" s="9" t="s">
        <v>9</v>
      </c>
      <c r="AA14" s="8" t="s">
        <v>10</v>
      </c>
      <c r="AB14" s="9" t="s">
        <v>9</v>
      </c>
      <c r="AC14" s="8" t="s">
        <v>10</v>
      </c>
      <c r="AD14" s="9" t="s">
        <v>9</v>
      </c>
      <c r="AE14" s="8" t="s">
        <v>10</v>
      </c>
      <c r="AF14" s="9" t="s">
        <v>9</v>
      </c>
      <c r="AG14" s="8" t="s">
        <v>10</v>
      </c>
      <c r="AH14" s="9" t="s">
        <v>9</v>
      </c>
      <c r="AI14" s="8" t="s">
        <v>10</v>
      </c>
      <c r="AJ14" s="9" t="s">
        <v>9</v>
      </c>
      <c r="AK14" s="8" t="s">
        <v>10</v>
      </c>
      <c r="AL14" s="9" t="s">
        <v>9</v>
      </c>
      <c r="AM14" s="8" t="s">
        <v>10</v>
      </c>
      <c r="AN14" s="36"/>
      <c r="AMM14"/>
      <c r="AMN14"/>
      <c r="AMO14"/>
      <c r="AMP14"/>
      <c r="AMQ14"/>
      <c r="AMR14"/>
      <c r="AMS14"/>
      <c r="AMT14"/>
      <c r="AMU14"/>
      <c r="AMV14"/>
      <c r="AMW14"/>
      <c r="AMX14"/>
      <c r="AMY14"/>
      <c r="AMZ14"/>
      <c r="ANA14"/>
      <c r="ANB14"/>
      <c r="ANC14"/>
      <c r="AND14"/>
      <c r="ANE14"/>
      <c r="ANF14"/>
      <c r="ANG14"/>
      <c r="ANH14"/>
      <c r="ANI14"/>
      <c r="ANJ14"/>
    </row>
    <row r="15" spans="1:41 1027:1050" ht="39" customHeight="1" x14ac:dyDescent="0.25">
      <c r="A15" s="10" t="s">
        <v>26</v>
      </c>
      <c r="B15" s="11">
        <v>0.13808428359734695</v>
      </c>
      <c r="C15" s="12">
        <v>174252.7</v>
      </c>
      <c r="D15" s="11">
        <v>0.13808428359734695</v>
      </c>
      <c r="E15" s="12">
        <v>174252.7</v>
      </c>
      <c r="F15" s="11">
        <v>6.9042149723043289E-2</v>
      </c>
      <c r="G15" s="12">
        <v>87126.36</v>
      </c>
      <c r="H15" s="11">
        <v>0</v>
      </c>
      <c r="I15" s="12"/>
      <c r="J15" s="11">
        <v>0</v>
      </c>
      <c r="K15" s="12"/>
      <c r="L15" s="11">
        <v>0</v>
      </c>
      <c r="M15" s="12"/>
      <c r="N15" s="11">
        <v>0</v>
      </c>
      <c r="O15" s="12"/>
      <c r="P15" s="11">
        <v>0</v>
      </c>
      <c r="Q15" s="12"/>
      <c r="R15" s="11">
        <v>0</v>
      </c>
      <c r="S15" s="12"/>
      <c r="T15" s="11">
        <v>0</v>
      </c>
      <c r="U15" s="12"/>
      <c r="V15" s="11">
        <v>0</v>
      </c>
      <c r="W15" s="12"/>
      <c r="X15" s="11">
        <v>0</v>
      </c>
      <c r="Y15" s="12"/>
      <c r="Z15" s="11">
        <v>0</v>
      </c>
      <c r="AA15" s="12"/>
      <c r="AB15" s="11">
        <v>0</v>
      </c>
      <c r="AC15" s="12"/>
      <c r="AD15" s="11">
        <v>0</v>
      </c>
      <c r="AE15" s="12"/>
      <c r="AF15" s="11">
        <v>0</v>
      </c>
      <c r="AG15" s="12"/>
      <c r="AH15" s="11">
        <v>0</v>
      </c>
      <c r="AI15" s="12"/>
      <c r="AJ15" s="11">
        <v>0</v>
      </c>
      <c r="AK15" s="12"/>
      <c r="AL15" s="11">
        <v>0</v>
      </c>
      <c r="AM15" s="12"/>
      <c r="AN15" s="13">
        <v>435631.76</v>
      </c>
      <c r="AO15" s="14"/>
    </row>
    <row r="16" spans="1:41 1027:1050" ht="39" customHeight="1" thickBot="1" x14ac:dyDescent="0.3">
      <c r="A16" s="10" t="s">
        <v>27</v>
      </c>
      <c r="B16" s="11">
        <v>0</v>
      </c>
      <c r="C16" s="12"/>
      <c r="D16" s="11">
        <v>0</v>
      </c>
      <c r="E16" s="12"/>
      <c r="F16" s="11">
        <v>0.130957881974436</v>
      </c>
      <c r="G16" s="12">
        <v>165259.68</v>
      </c>
      <c r="H16" s="11">
        <v>3.2739462569239187E-2</v>
      </c>
      <c r="I16" s="12">
        <v>41314.910000000003</v>
      </c>
      <c r="J16" s="11">
        <v>3.2739462569239187E-2</v>
      </c>
      <c r="K16" s="12">
        <v>41314.910000000003</v>
      </c>
      <c r="L16" s="11">
        <v>3.2739462569239187E-2</v>
      </c>
      <c r="M16" s="12">
        <v>41314.910000000003</v>
      </c>
      <c r="N16" s="11">
        <v>3.2739462569239187E-2</v>
      </c>
      <c r="O16" s="12">
        <v>41314.910000000003</v>
      </c>
      <c r="P16" s="11">
        <v>3.2739462569239187E-2</v>
      </c>
      <c r="Q16" s="12">
        <v>41314.910000000003</v>
      </c>
      <c r="R16" s="11">
        <v>3.2739462569239187E-2</v>
      </c>
      <c r="S16" s="12">
        <v>41314.910000000003</v>
      </c>
      <c r="T16" s="11">
        <v>3.2739462569239187E-2</v>
      </c>
      <c r="U16" s="12">
        <v>41314.910000000003</v>
      </c>
      <c r="V16" s="11">
        <v>3.2739462569239187E-2</v>
      </c>
      <c r="W16" s="12">
        <v>41314.910000000003</v>
      </c>
      <c r="X16" s="11">
        <v>3.2739462569239187E-2</v>
      </c>
      <c r="Y16" s="12">
        <v>41314.910000000003</v>
      </c>
      <c r="Z16" s="11">
        <v>3.2739462569239187E-2</v>
      </c>
      <c r="AA16" s="12">
        <v>41314.910000000003</v>
      </c>
      <c r="AB16" s="11">
        <v>3.2739462569239187E-2</v>
      </c>
      <c r="AC16" s="12">
        <v>41314.910000000003</v>
      </c>
      <c r="AD16" s="11">
        <v>3.2739462569239187E-2</v>
      </c>
      <c r="AE16" s="12">
        <v>41314.910000000003</v>
      </c>
      <c r="AF16" s="11">
        <v>3.2739462569239187E-2</v>
      </c>
      <c r="AG16" s="12">
        <v>41314.910000000003</v>
      </c>
      <c r="AH16" s="11">
        <v>3.2739462569239187E-2</v>
      </c>
      <c r="AI16" s="12">
        <v>41314.910000000003</v>
      </c>
      <c r="AJ16" s="11">
        <v>3.2739462569239187E-2</v>
      </c>
      <c r="AK16" s="12">
        <v>41314.910000000003</v>
      </c>
      <c r="AL16" s="11">
        <v>3.2739462569239187E-2</v>
      </c>
      <c r="AM16" s="12">
        <v>41314.910000000003</v>
      </c>
      <c r="AN16" s="13">
        <v>826298.24000000046</v>
      </c>
      <c r="AO16" s="14"/>
    </row>
    <row r="17" spans="1:41" ht="39" customHeight="1" thickBot="1" x14ac:dyDescent="0.3">
      <c r="A17" s="15" t="s">
        <v>8</v>
      </c>
      <c r="B17" s="16">
        <v>0.13808428359734695</v>
      </c>
      <c r="C17" s="17">
        <v>174252.7</v>
      </c>
      <c r="D17" s="16">
        <v>0.13808428359734695</v>
      </c>
      <c r="E17" s="17">
        <v>174252.7</v>
      </c>
      <c r="F17" s="18">
        <v>0.20000003169747929</v>
      </c>
      <c r="G17" s="17">
        <v>252386.03999999998</v>
      </c>
      <c r="H17" s="16">
        <v>3.2739462569239187E-2</v>
      </c>
      <c r="I17" s="17">
        <v>41314.910000000003</v>
      </c>
      <c r="J17" s="16">
        <v>3.2739462569239187E-2</v>
      </c>
      <c r="K17" s="17">
        <v>41314.910000000003</v>
      </c>
      <c r="L17" s="16">
        <v>3.2739462569239187E-2</v>
      </c>
      <c r="M17" s="17">
        <v>41314.910000000003</v>
      </c>
      <c r="N17" s="16">
        <v>3.2739462569239187E-2</v>
      </c>
      <c r="O17" s="17">
        <v>41314.910000000003</v>
      </c>
      <c r="P17" s="16">
        <v>3.2739462569239187E-2</v>
      </c>
      <c r="Q17" s="17">
        <v>41314.910000000003</v>
      </c>
      <c r="R17" s="16">
        <v>3.2739462569239187E-2</v>
      </c>
      <c r="S17" s="17">
        <v>41314.910000000003</v>
      </c>
      <c r="T17" s="16">
        <v>3.2739462569239187E-2</v>
      </c>
      <c r="U17" s="17">
        <v>41314.910000000003</v>
      </c>
      <c r="V17" s="16">
        <v>3.2739462569239187E-2</v>
      </c>
      <c r="W17" s="17">
        <v>41314.910000000003</v>
      </c>
      <c r="X17" s="16">
        <v>3.2739462569239187E-2</v>
      </c>
      <c r="Y17" s="17">
        <v>41314.910000000003</v>
      </c>
      <c r="Z17" s="16">
        <v>3.2739462569239187E-2</v>
      </c>
      <c r="AA17" s="17">
        <v>41314.910000000003</v>
      </c>
      <c r="AB17" s="16">
        <v>3.2739462569239187E-2</v>
      </c>
      <c r="AC17" s="17">
        <v>41314.910000000003</v>
      </c>
      <c r="AD17" s="16">
        <v>3.2739462569239187E-2</v>
      </c>
      <c r="AE17" s="17">
        <v>41314.910000000003</v>
      </c>
      <c r="AF17" s="16">
        <v>3.2739462569239187E-2</v>
      </c>
      <c r="AG17" s="17">
        <v>41314.910000000003</v>
      </c>
      <c r="AH17" s="16">
        <v>3.2739462569239187E-2</v>
      </c>
      <c r="AI17" s="17">
        <v>41314.910000000003</v>
      </c>
      <c r="AJ17" s="16">
        <v>3.2739462569239187E-2</v>
      </c>
      <c r="AK17" s="17">
        <v>41314.910000000003</v>
      </c>
      <c r="AL17" s="16">
        <v>3.2739462569239187E-2</v>
      </c>
      <c r="AM17" s="17">
        <v>41314.910000000003</v>
      </c>
      <c r="AN17" s="19">
        <v>1261929.9999999998</v>
      </c>
      <c r="AO17" s="14"/>
    </row>
    <row r="18" spans="1:41" ht="39" customHeight="1" thickBot="1" x14ac:dyDescent="0.3">
      <c r="A18" s="15" t="s">
        <v>11</v>
      </c>
      <c r="B18" s="16">
        <v>0.13808428359734695</v>
      </c>
      <c r="C18" s="20">
        <v>174252.7</v>
      </c>
      <c r="D18" s="16">
        <v>0.2761685671946939</v>
      </c>
      <c r="E18" s="20">
        <v>348505.4</v>
      </c>
      <c r="F18" s="16">
        <v>0.47616859889217322</v>
      </c>
      <c r="G18" s="20">
        <v>600891.43999999994</v>
      </c>
      <c r="H18" s="16">
        <v>0.50890806146141243</v>
      </c>
      <c r="I18" s="20">
        <v>642206.35</v>
      </c>
      <c r="J18" s="16">
        <v>0.54164752403065164</v>
      </c>
      <c r="K18" s="20">
        <v>683521.26</v>
      </c>
      <c r="L18" s="16">
        <v>0.57438698659989085</v>
      </c>
      <c r="M18" s="20">
        <v>724836.17</v>
      </c>
      <c r="N18" s="16">
        <v>0.60712644916913006</v>
      </c>
      <c r="O18" s="20">
        <v>766151.08000000007</v>
      </c>
      <c r="P18" s="16">
        <v>0.63986591173836926</v>
      </c>
      <c r="Q18" s="20">
        <v>807465.99000000011</v>
      </c>
      <c r="R18" s="16">
        <v>0.67260537430760847</v>
      </c>
      <c r="S18" s="20">
        <v>848780.90000000014</v>
      </c>
      <c r="T18" s="16">
        <v>0.70534483687684768</v>
      </c>
      <c r="U18" s="20">
        <v>890095.81000000017</v>
      </c>
      <c r="V18" s="16">
        <v>0.73808429944608689</v>
      </c>
      <c r="W18" s="20">
        <v>931410.7200000002</v>
      </c>
      <c r="X18" s="16">
        <v>0.7708237620153261</v>
      </c>
      <c r="Y18" s="20">
        <v>972725.63000000024</v>
      </c>
      <c r="Z18" s="16">
        <v>0.80356322458456531</v>
      </c>
      <c r="AA18" s="20">
        <v>1014040.5400000003</v>
      </c>
      <c r="AB18" s="16">
        <v>0.83630268715380451</v>
      </c>
      <c r="AC18" s="20">
        <v>1055355.4500000002</v>
      </c>
      <c r="AD18" s="16">
        <v>0.86904214972304372</v>
      </c>
      <c r="AE18" s="20">
        <v>1096670.3600000001</v>
      </c>
      <c r="AF18" s="16">
        <v>0.90178161229228293</v>
      </c>
      <c r="AG18" s="20">
        <v>1137985.27</v>
      </c>
      <c r="AH18" s="16">
        <v>0.93452107486152214</v>
      </c>
      <c r="AI18" s="20">
        <v>1179300.18</v>
      </c>
      <c r="AJ18" s="16">
        <v>0.96726053743076135</v>
      </c>
      <c r="AK18" s="20">
        <v>1220615.0899999999</v>
      </c>
      <c r="AL18" s="16">
        <v>1.0000000000000004</v>
      </c>
      <c r="AM18" s="20">
        <v>1261929.9999999998</v>
      </c>
      <c r="AN18" s="19"/>
    </row>
    <row r="20" spans="1:41" x14ac:dyDescent="0.25">
      <c r="G20" s="29"/>
      <c r="M20" s="2"/>
      <c r="S20" s="30"/>
      <c r="AA20" s="2"/>
      <c r="AI20" s="2"/>
    </row>
    <row r="21" spans="1:41" x14ac:dyDescent="0.25">
      <c r="M21" s="2"/>
      <c r="S21" s="30"/>
      <c r="AA21" s="2"/>
      <c r="AI21" s="2"/>
    </row>
    <row r="22" spans="1:41" x14ac:dyDescent="0.25">
      <c r="M22" s="2"/>
      <c r="S22" s="30"/>
      <c r="AA22" s="2"/>
      <c r="AI22" s="2"/>
    </row>
    <row r="23" spans="1:41" x14ac:dyDescent="0.25">
      <c r="M23" s="2"/>
      <c r="S23" s="30"/>
      <c r="AA23" s="2"/>
      <c r="AI23" s="2"/>
    </row>
    <row r="24" spans="1:41" x14ac:dyDescent="0.25">
      <c r="M24" s="2"/>
      <c r="S24" s="30"/>
      <c r="AA24" s="2"/>
      <c r="AI24" s="2"/>
    </row>
    <row r="25" spans="1:41" x14ac:dyDescent="0.25">
      <c r="M25" s="2"/>
      <c r="S25" s="30"/>
      <c r="AA25" s="2"/>
      <c r="AI25" s="2"/>
    </row>
    <row r="26" spans="1:41" x14ac:dyDescent="0.25">
      <c r="M26" s="2"/>
      <c r="S26" s="2"/>
      <c r="AA26" s="2"/>
      <c r="AI26" s="2"/>
    </row>
    <row r="27" spans="1:41" ht="15.75" x14ac:dyDescent="0.25">
      <c r="M27" s="2"/>
      <c r="S27" s="2"/>
      <c r="AA27" s="2"/>
      <c r="AC27" s="31" t="s">
        <v>30</v>
      </c>
      <c r="AD27" s="26"/>
      <c r="AE27" s="26"/>
      <c r="AF27" s="26"/>
      <c r="AG27" s="26"/>
      <c r="AH27" s="26"/>
      <c r="AI27" s="26"/>
      <c r="AJ27" s="26"/>
      <c r="AK27" s="33" t="s">
        <v>29</v>
      </c>
      <c r="AL27" s="26"/>
      <c r="AM27" s="26"/>
      <c r="AN27" s="26"/>
    </row>
    <row r="28" spans="1:41" ht="15.75" x14ac:dyDescent="0.25">
      <c r="B28" s="26"/>
      <c r="C28" s="26"/>
      <c r="D28" s="26"/>
      <c r="E28" s="26"/>
      <c r="F28" s="26"/>
      <c r="G28" s="26"/>
      <c r="H28" s="26"/>
      <c r="I28" s="26"/>
      <c r="J28" s="26"/>
      <c r="K28" s="28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B28" s="26"/>
      <c r="AC28" s="32" t="s">
        <v>12</v>
      </c>
      <c r="AD28" s="25"/>
      <c r="AE28" s="25"/>
      <c r="AF28" s="25"/>
      <c r="AG28" s="25"/>
      <c r="AH28" s="25"/>
      <c r="AI28" s="25"/>
      <c r="AJ28" s="25"/>
      <c r="AK28" s="34" t="s">
        <v>28</v>
      </c>
      <c r="AL28" s="25"/>
      <c r="AM28" s="25"/>
      <c r="AN28" s="25"/>
    </row>
    <row r="29" spans="1:41" ht="15.75" x14ac:dyDescent="0.25"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B29" s="25"/>
      <c r="AC29" s="32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</row>
    <row r="30" spans="1:41" ht="15.75" x14ac:dyDescent="0.25"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B30" s="25"/>
      <c r="AC30" s="32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</row>
    <row r="31" spans="1:41" x14ac:dyDescent="0.25"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</row>
  </sheetData>
  <mergeCells count="22">
    <mergeCell ref="A11:M11"/>
    <mergeCell ref="A13:A14"/>
    <mergeCell ref="B13:C13"/>
    <mergeCell ref="D13:E13"/>
    <mergeCell ref="F13:G13"/>
    <mergeCell ref="H13:I13"/>
    <mergeCell ref="AN13:AN14"/>
    <mergeCell ref="J13:K13"/>
    <mergeCell ref="L13:M13"/>
    <mergeCell ref="AF13:AG13"/>
    <mergeCell ref="X13:Y13"/>
    <mergeCell ref="Z13:AA13"/>
    <mergeCell ref="AJ13:AK13"/>
    <mergeCell ref="AL13:AM13"/>
    <mergeCell ref="P13:Q13"/>
    <mergeCell ref="R13:S13"/>
    <mergeCell ref="T13:U13"/>
    <mergeCell ref="V13:W13"/>
    <mergeCell ref="AH13:AI13"/>
    <mergeCell ref="AB13:AC13"/>
    <mergeCell ref="AD13:AE13"/>
    <mergeCell ref="N13:O13"/>
  </mergeCells>
  <printOptions verticalCentered="1"/>
  <pageMargins left="0.51181102362204722" right="0.51181102362204722" top="0.39370078740157483" bottom="0.39370078740157483" header="0.51181102362204722" footer="0.51181102362204722"/>
  <pageSetup paperSize="9" scale="58" firstPageNumber="0" orientation="landscape" r:id="rId1"/>
  <rowBreaks count="1" manualBreakCount="1">
    <brk id="37" max="13" man="1"/>
  </rowBreaks>
  <colBreaks count="2" manualBreakCount="2">
    <brk id="13" max="36" man="1"/>
    <brk id="27" max="36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1F8DC1-55F6-4B69-951E-6388EA9325B6}">
  <dimension ref="A1:AMF31"/>
  <sheetViews>
    <sheetView tabSelected="1" view="pageBreakPreview" zoomScale="70" zoomScaleNormal="70" zoomScaleSheetLayoutView="70" zoomScalePageLayoutView="75" workbookViewId="0">
      <selection activeCell="N16" sqref="N16"/>
    </sheetView>
  </sheetViews>
  <sheetFormatPr defaultRowHeight="15" x14ac:dyDescent="0.25"/>
  <cols>
    <col min="1" max="1" width="34.7109375" style="1" customWidth="1"/>
    <col min="2" max="2" width="10.42578125" style="2" customWidth="1"/>
    <col min="3" max="3" width="13.7109375" style="3" customWidth="1"/>
    <col min="4" max="4" width="9" style="2" customWidth="1"/>
    <col min="5" max="5" width="13" style="3" customWidth="1"/>
    <col min="6" max="6" width="10.7109375" style="4" customWidth="1"/>
    <col min="7" max="7" width="13.7109375" style="3" customWidth="1"/>
    <col min="8" max="8" width="9" style="2" customWidth="1"/>
    <col min="9" max="9" width="15.7109375" style="3" customWidth="1"/>
    <col min="10" max="10" width="16.85546875" style="3" customWidth="1"/>
    <col min="11" max="11" width="17.5703125" style="1" customWidth="1"/>
    <col min="12" max="996" width="9.140625" style="1" customWidth="1"/>
  </cols>
  <sheetData>
    <row r="1" spans="1:1020" ht="12.75" customHeight="1" x14ac:dyDescent="0.25">
      <c r="A1" s="35"/>
      <c r="B1" s="35"/>
      <c r="C1" s="35"/>
      <c r="D1" s="35"/>
      <c r="E1" s="35"/>
      <c r="F1" s="35"/>
      <c r="G1" s="35"/>
      <c r="H1" s="35"/>
      <c r="I1" s="35"/>
      <c r="J1" s="35"/>
    </row>
    <row r="2" spans="1:1020" ht="12.75" customHeight="1" x14ac:dyDescent="0.25">
      <c r="A2" s="35"/>
      <c r="B2" s="35"/>
      <c r="C2" s="35"/>
      <c r="D2" s="35"/>
      <c r="E2" s="35"/>
      <c r="F2" s="35"/>
      <c r="G2" s="35"/>
      <c r="H2" s="35"/>
      <c r="I2" s="35"/>
      <c r="J2" s="35"/>
    </row>
    <row r="3" spans="1:1020" ht="12.75" customHeight="1" x14ac:dyDescent="0.25">
      <c r="A3" s="35"/>
      <c r="B3" s="35"/>
      <c r="C3" s="35"/>
      <c r="D3" s="35"/>
      <c r="E3" s="35"/>
      <c r="F3" s="35"/>
      <c r="G3" s="35"/>
      <c r="H3" s="35"/>
      <c r="I3" s="35"/>
      <c r="J3" s="35"/>
    </row>
    <row r="4" spans="1:1020" ht="12.75" customHeight="1" x14ac:dyDescent="0.25">
      <c r="A4" s="35"/>
      <c r="B4" s="35"/>
      <c r="C4" s="35"/>
      <c r="D4" s="35"/>
      <c r="E4" s="35"/>
      <c r="F4" s="35"/>
      <c r="G4" s="35"/>
      <c r="H4" s="35"/>
      <c r="I4" s="35"/>
      <c r="J4" s="35"/>
    </row>
    <row r="5" spans="1:1020" ht="12.75" customHeight="1" x14ac:dyDescent="0.25">
      <c r="A5" s="35"/>
      <c r="B5" s="35"/>
      <c r="C5" s="35"/>
      <c r="D5" s="35"/>
      <c r="E5" s="35"/>
      <c r="F5" s="35"/>
      <c r="G5" s="35"/>
      <c r="H5" s="35"/>
      <c r="I5" s="35"/>
      <c r="J5" s="35"/>
    </row>
    <row r="6" spans="1:1020" ht="12.75" customHeight="1" x14ac:dyDescent="0.25">
      <c r="A6" s="35"/>
      <c r="B6" s="35"/>
      <c r="C6" s="35"/>
      <c r="D6" s="35"/>
      <c r="E6" s="35"/>
      <c r="F6" s="35"/>
      <c r="G6" s="35"/>
      <c r="H6" s="35"/>
      <c r="I6" s="35"/>
      <c r="J6" s="35"/>
    </row>
    <row r="7" spans="1:1020" ht="12.75" customHeight="1" x14ac:dyDescent="0.25">
      <c r="A7" s="35"/>
      <c r="B7" s="35"/>
      <c r="C7" s="35"/>
      <c r="D7" s="35"/>
      <c r="E7" s="35"/>
      <c r="F7" s="35"/>
      <c r="G7" s="35"/>
      <c r="H7" s="35"/>
      <c r="I7" s="35"/>
      <c r="J7" s="35"/>
    </row>
    <row r="8" spans="1:1020" ht="12.75" customHeight="1" x14ac:dyDescent="0.25">
      <c r="A8" s="35"/>
      <c r="B8" s="35"/>
      <c r="C8" s="35"/>
      <c r="D8" s="35"/>
      <c r="E8" s="35"/>
      <c r="F8" s="35"/>
      <c r="G8" s="35"/>
      <c r="H8" s="35"/>
      <c r="I8" s="35"/>
      <c r="J8" s="35"/>
    </row>
    <row r="9" spans="1:1020" ht="12.75" customHeight="1" x14ac:dyDescent="0.25">
      <c r="A9" s="35"/>
      <c r="B9" s="35"/>
      <c r="C9" s="35"/>
      <c r="D9" s="35"/>
      <c r="E9" s="35"/>
      <c r="F9" s="35"/>
      <c r="G9" s="35"/>
      <c r="H9" s="35"/>
      <c r="I9" s="35"/>
      <c r="J9" s="35"/>
    </row>
    <row r="10" spans="1:1020" ht="12.75" customHeight="1" x14ac:dyDescent="0.25">
      <c r="A10" s="35"/>
      <c r="B10" s="35"/>
      <c r="C10" s="35"/>
      <c r="D10" s="35"/>
      <c r="E10" s="35"/>
      <c r="F10" s="35"/>
      <c r="G10" s="35"/>
      <c r="H10" s="35"/>
      <c r="I10" s="35"/>
      <c r="J10" s="35"/>
    </row>
    <row r="11" spans="1:1020" ht="48" customHeight="1" x14ac:dyDescent="0.25">
      <c r="A11" s="37" t="s">
        <v>0</v>
      </c>
      <c r="B11" s="37"/>
      <c r="C11" s="37"/>
      <c r="D11" s="37"/>
      <c r="E11" s="37"/>
      <c r="F11" s="37"/>
      <c r="G11" s="37"/>
      <c r="H11" s="37"/>
      <c r="I11" s="37"/>
      <c r="J11" s="24"/>
    </row>
    <row r="12" spans="1:1020" ht="19.5" thickBot="1" x14ac:dyDescent="0.3">
      <c r="A12" s="22"/>
      <c r="B12" s="22"/>
      <c r="C12" s="22"/>
      <c r="D12" s="22"/>
      <c r="E12" s="22"/>
      <c r="F12" s="22"/>
      <c r="G12" s="22"/>
      <c r="H12" s="22"/>
      <c r="I12" s="22"/>
      <c r="J12" s="22"/>
    </row>
    <row r="13" spans="1:1020" s="6" customFormat="1" ht="51.75" customHeight="1" thickBot="1" x14ac:dyDescent="0.3">
      <c r="A13" s="36" t="s">
        <v>1</v>
      </c>
      <c r="B13" s="36" t="s">
        <v>2</v>
      </c>
      <c r="C13" s="36"/>
      <c r="D13" s="36" t="s">
        <v>3</v>
      </c>
      <c r="E13" s="36"/>
      <c r="F13" s="36" t="s">
        <v>4</v>
      </c>
      <c r="G13" s="36"/>
      <c r="H13" s="36" t="s">
        <v>5</v>
      </c>
      <c r="I13" s="36"/>
      <c r="J13" s="36" t="s">
        <v>8</v>
      </c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</row>
    <row r="14" spans="1:1020" s="6" customFormat="1" ht="39" customHeight="1" thickBot="1" x14ac:dyDescent="0.3">
      <c r="A14" s="36"/>
      <c r="B14" s="7" t="s">
        <v>9</v>
      </c>
      <c r="C14" s="8" t="s">
        <v>10</v>
      </c>
      <c r="D14" s="7" t="s">
        <v>9</v>
      </c>
      <c r="E14" s="8" t="s">
        <v>10</v>
      </c>
      <c r="F14" s="7" t="s">
        <v>9</v>
      </c>
      <c r="G14" s="8" t="s">
        <v>10</v>
      </c>
      <c r="H14" s="9" t="s">
        <v>9</v>
      </c>
      <c r="I14" s="8" t="s">
        <v>10</v>
      </c>
      <c r="J14" s="36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</row>
    <row r="15" spans="1:1020" ht="39" customHeight="1" x14ac:dyDescent="0.25">
      <c r="A15" s="10" t="s">
        <v>26</v>
      </c>
      <c r="B15" s="11">
        <v>0.5</v>
      </c>
      <c r="C15" s="12">
        <f>B15*J15</f>
        <v>217815.88</v>
      </c>
      <c r="D15" s="11">
        <v>0.5</v>
      </c>
      <c r="E15" s="12">
        <f>D15*J15</f>
        <v>217815.88</v>
      </c>
      <c r="F15" s="11"/>
      <c r="G15" s="12"/>
      <c r="H15" s="11"/>
      <c r="I15" s="12"/>
      <c r="J15" s="13">
        <v>435631.76</v>
      </c>
      <c r="K15" s="14"/>
    </row>
    <row r="16" spans="1:1020" ht="39" customHeight="1" thickBot="1" x14ac:dyDescent="0.3">
      <c r="A16" s="10" t="s">
        <v>27</v>
      </c>
      <c r="B16" s="11">
        <v>0.2</v>
      </c>
      <c r="C16" s="12">
        <f>B16*J16</f>
        <v>165259.6480000001</v>
      </c>
      <c r="D16" s="11">
        <v>0.3</v>
      </c>
      <c r="E16" s="12">
        <f>D16*J16</f>
        <v>247889.47200000013</v>
      </c>
      <c r="F16" s="11">
        <v>0.3</v>
      </c>
      <c r="G16" s="12">
        <f>F16*J16</f>
        <v>247889.47200000013</v>
      </c>
      <c r="H16" s="11">
        <v>0.2</v>
      </c>
      <c r="I16" s="12">
        <f>H16*J16</f>
        <v>165259.6480000001</v>
      </c>
      <c r="J16" s="13">
        <v>826298.24000000046</v>
      </c>
      <c r="K16" s="14"/>
    </row>
    <row r="17" spans="1:11" ht="39" customHeight="1" thickBot="1" x14ac:dyDescent="0.3">
      <c r="A17" s="15" t="s">
        <v>8</v>
      </c>
      <c r="B17" s="16">
        <v>0.13808428359734695</v>
      </c>
      <c r="C17" s="17">
        <f>C16+C15</f>
        <v>383075.52800000011</v>
      </c>
      <c r="D17" s="16">
        <v>0.13808428359734695</v>
      </c>
      <c r="E17" s="17">
        <f>E16+E15</f>
        <v>465705.35200000013</v>
      </c>
      <c r="F17" s="18">
        <v>0.20000003169747929</v>
      </c>
      <c r="G17" s="17">
        <f>G16+G15</f>
        <v>247889.47200000013</v>
      </c>
      <c r="H17" s="16">
        <v>3.2739462569239187E-2</v>
      </c>
      <c r="I17" s="17">
        <f>I16+I15</f>
        <v>165259.6480000001</v>
      </c>
      <c r="J17" s="19">
        <v>1261929.9999999998</v>
      </c>
      <c r="K17" s="14"/>
    </row>
    <row r="18" spans="1:11" ht="39" customHeight="1" thickBot="1" x14ac:dyDescent="0.3">
      <c r="A18" s="15" t="s">
        <v>11</v>
      </c>
      <c r="B18" s="16">
        <v>0.13808428359734695</v>
      </c>
      <c r="C18" s="20">
        <f>C17</f>
        <v>383075.52800000011</v>
      </c>
      <c r="D18" s="16">
        <v>0.2761685671946939</v>
      </c>
      <c r="E18" s="20">
        <f>E17+C18</f>
        <v>848780.88000000024</v>
      </c>
      <c r="F18" s="16">
        <v>0.47616859889217322</v>
      </c>
      <c r="G18" s="20">
        <f>G17+E18</f>
        <v>1096670.3520000004</v>
      </c>
      <c r="H18" s="16">
        <v>0.50890806146141243</v>
      </c>
      <c r="I18" s="20">
        <f>I17+G18</f>
        <v>1261930.0000000005</v>
      </c>
      <c r="J18" s="19"/>
    </row>
    <row r="20" spans="1:11" x14ac:dyDescent="0.25">
      <c r="G20" s="29"/>
    </row>
    <row r="27" spans="1:11" ht="15.75" x14ac:dyDescent="0.25">
      <c r="C27" s="38"/>
      <c r="D27" s="38"/>
      <c r="E27" s="40" t="s">
        <v>30</v>
      </c>
      <c r="F27" s="38"/>
      <c r="G27" s="38"/>
      <c r="H27" s="42"/>
      <c r="J27" s="26"/>
    </row>
    <row r="28" spans="1:11" ht="15.75" x14ac:dyDescent="0.25">
      <c r="C28" s="39"/>
      <c r="D28" s="39"/>
      <c r="E28" s="41" t="s">
        <v>12</v>
      </c>
      <c r="F28" s="39"/>
      <c r="G28" s="39"/>
      <c r="H28" s="43"/>
      <c r="I28" s="26"/>
      <c r="J28" s="25"/>
    </row>
    <row r="29" spans="1:11" x14ac:dyDescent="0.25">
      <c r="B29" s="25"/>
      <c r="C29" s="25"/>
      <c r="D29" s="25"/>
      <c r="E29" s="25"/>
      <c r="F29" s="25"/>
      <c r="G29" s="25"/>
      <c r="H29" s="25"/>
      <c r="I29" s="25"/>
      <c r="J29" s="25"/>
    </row>
    <row r="30" spans="1:11" x14ac:dyDescent="0.25">
      <c r="B30" s="25"/>
      <c r="C30" s="25"/>
      <c r="D30" s="25"/>
      <c r="E30" s="25"/>
      <c r="F30" s="25"/>
      <c r="G30" s="25"/>
      <c r="H30" s="25"/>
      <c r="I30" s="25"/>
      <c r="J30" s="25"/>
    </row>
    <row r="31" spans="1:11" x14ac:dyDescent="0.25">
      <c r="B31" s="25"/>
      <c r="C31" s="25"/>
      <c r="D31" s="25"/>
      <c r="E31" s="25"/>
      <c r="F31" s="25"/>
      <c r="G31" s="25"/>
      <c r="H31" s="25"/>
      <c r="I31" s="25"/>
      <c r="J31" s="25"/>
    </row>
  </sheetData>
  <mergeCells count="7">
    <mergeCell ref="J13:J14"/>
    <mergeCell ref="A11:I11"/>
    <mergeCell ref="A13:A14"/>
    <mergeCell ref="B13:C13"/>
    <mergeCell ref="D13:E13"/>
    <mergeCell ref="F13:G13"/>
    <mergeCell ref="H13:I13"/>
  </mergeCells>
  <printOptions horizontalCentered="1" verticalCentered="1"/>
  <pageMargins left="0.51181102362204722" right="0.51181102362204722" top="0.39370078740157483" bottom="0.39370078740157483" header="0.51181102362204722" footer="0.51181102362204722"/>
  <pageSetup paperSize="9" scale="58" firstPageNumber="0" orientation="landscape" r:id="rId1"/>
  <rowBreaks count="1" manualBreakCount="1">
    <brk id="37" max="1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36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6</vt:i4>
      </vt:variant>
    </vt:vector>
  </HeadingPairs>
  <TitlesOfParts>
    <vt:vector size="8" baseType="lpstr">
      <vt:lpstr>CONVÊNIO</vt:lpstr>
      <vt:lpstr>Licitação</vt:lpstr>
      <vt:lpstr>CONVÊNIO!Area_de_impressao</vt:lpstr>
      <vt:lpstr>Licitação!Area_de_impressao</vt:lpstr>
      <vt:lpstr>CONVÊNIO!Print_Area_0</vt:lpstr>
      <vt:lpstr>Licitação!Print_Area_0</vt:lpstr>
      <vt:lpstr>CONVÊNIO!Print_Area_0_0</vt:lpstr>
      <vt:lpstr>Licitação!Print_Area_0_0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Arklok</dc:creator>
  <dc:description/>
  <cp:lastModifiedBy>joao</cp:lastModifiedBy>
  <cp:revision>6</cp:revision>
  <cp:lastPrinted>2025-05-20T21:39:15Z</cp:lastPrinted>
  <dcterms:created xsi:type="dcterms:W3CDTF">2017-03-10T18:42:36Z</dcterms:created>
  <dcterms:modified xsi:type="dcterms:W3CDTF">2025-05-20T21:39:24Z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15.0000</vt:lpwstr>
  </property>
</Properties>
</file>